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F3A3A626-C5AB-4D08-A7CA-54E7296A11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8.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" l="1"/>
  <c r="N17" i="1" l="1"/>
  <c r="N11" i="1"/>
  <c r="M11" i="1"/>
  <c r="L11" i="1"/>
  <c r="K17" i="1"/>
  <c r="H17" i="1"/>
  <c r="E17" i="1"/>
  <c r="F14" i="1"/>
  <c r="K11" i="1"/>
  <c r="J11" i="1"/>
  <c r="I11" i="1"/>
  <c r="H11" i="1"/>
  <c r="G11" i="1"/>
  <c r="F11" i="1"/>
  <c r="E11" i="1"/>
  <c r="D11" i="1"/>
  <c r="C11" i="1"/>
  <c r="L14" i="1"/>
  <c r="L12" i="1" l="1"/>
  <c r="J12" i="1"/>
  <c r="G12" i="1"/>
  <c r="F12" i="1"/>
  <c r="M12" i="1"/>
  <c r="I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Plan</author>
  </authors>
  <commentList>
    <comment ref="E6" authorId="0" shapeId="0" xr:uid="{072071FC-D0BE-4134-980D-7C3DB1F80A63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+буксировка
</t>
        </r>
      </text>
    </comment>
    <comment ref="H6" authorId="0" shapeId="0" xr:uid="{0F7C2B97-34AA-4A91-BB0F-0559C5705FAC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+буксировка
</t>
        </r>
      </text>
    </comment>
    <comment ref="K6" authorId="0" shapeId="0" xr:uid="{B6FEFB32-0D21-4102-8AE3-EFD47D750DA1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+буксировка
</t>
        </r>
      </text>
    </comment>
    <comment ref="N6" authorId="0" shapeId="0" xr:uid="{6BBC27A6-E473-4621-9CCB-ED43CFEA6D8B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+буксировка
</t>
        </r>
      </text>
    </comment>
    <comment ref="N10" authorId="0" shapeId="0" xr:uid="{F994C289-EC9C-4914-8C7A-75383CB4411D}">
      <text>
        <r>
          <rPr>
            <b/>
            <sz val="9"/>
            <color indexed="81"/>
            <rFont val="Tahoma"/>
            <family val="2"/>
            <charset val="204"/>
          </rPr>
          <t>Plan:</t>
        </r>
        <r>
          <rPr>
            <sz val="9"/>
            <color indexed="81"/>
            <rFont val="Tahoma"/>
            <family val="2"/>
            <charset val="204"/>
          </rPr>
          <t xml:space="preserve">
зачистка н/налив
выкачка н/налив
возм.3-ей см.СПК
усл.СПК
докование
прием и перераб.подсл.вод по заявке КРВПиС к конкурсу
аренда буксира Мандриково</t>
        </r>
      </text>
    </comment>
  </commentList>
</comments>
</file>

<file path=xl/sharedStrings.xml><?xml version="1.0" encoding="utf-8"?>
<sst xmlns="http://schemas.openxmlformats.org/spreadsheetml/2006/main" count="38" uniqueCount="29">
  <si>
    <t>№
п/п</t>
  </si>
  <si>
    <t>Род груза</t>
  </si>
  <si>
    <t>тыс.
тонн</t>
  </si>
  <si>
    <t>млн.
ткм</t>
  </si>
  <si>
    <t>тыс.руб.</t>
  </si>
  <si>
    <t>Нефтепродукты наливом</t>
  </si>
  <si>
    <t>Уголь каменный</t>
  </si>
  <si>
    <t>Строительные грузы</t>
  </si>
  <si>
    <t>Песчано-гравийная смесь</t>
  </si>
  <si>
    <t>Прочие грузы</t>
  </si>
  <si>
    <t>Прочие доходы по перевозкам</t>
  </si>
  <si>
    <t xml:space="preserve">  Всего перевозки :</t>
  </si>
  <si>
    <t>Погрузработы</t>
  </si>
  <si>
    <t>Прочие доходы от погрузработ</t>
  </si>
  <si>
    <t xml:space="preserve">  Всего доходов от погрузработ :</t>
  </si>
  <si>
    <t>к плану 2022</t>
  </si>
  <si>
    <t>к факту 2022</t>
  </si>
  <si>
    <r>
      <t xml:space="preserve">Доходы
</t>
    </r>
    <r>
      <rPr>
        <sz val="12"/>
        <color indexed="10"/>
        <rFont val="Times New Roman Cyr"/>
        <charset val="204"/>
      </rPr>
      <t>за 2022 г</t>
    </r>
    <r>
      <rPr>
        <sz val="12"/>
        <rFont val="Times New Roman Cyr"/>
        <family val="1"/>
        <charset val="204"/>
      </rPr>
      <t>.</t>
    </r>
  </si>
  <si>
    <t>Проект укрупненной
межпристанской корреспонденции перевозок грузов на 2024 год
АО "Колымская судоходная компания"</t>
  </si>
  <si>
    <r>
      <t xml:space="preserve">План по доходам
</t>
    </r>
    <r>
      <rPr>
        <sz val="12"/>
        <color indexed="10"/>
        <rFont val="Times New Roman Cyr"/>
        <charset val="204"/>
      </rPr>
      <t>на 2023 г</t>
    </r>
    <r>
      <rPr>
        <sz val="12"/>
        <rFont val="Times New Roman Cyr"/>
        <family val="1"/>
        <charset val="204"/>
      </rPr>
      <t>.</t>
    </r>
  </si>
  <si>
    <t>к плану 2023</t>
  </si>
  <si>
    <t>к факту 2023</t>
  </si>
  <si>
    <t>Приложение 18.2</t>
  </si>
  <si>
    <r>
      <t xml:space="preserve">Факт
</t>
    </r>
    <r>
      <rPr>
        <sz val="12"/>
        <color indexed="10"/>
        <rFont val="Times New Roman Cyr"/>
        <charset val="204"/>
      </rPr>
      <t>за 2022</t>
    </r>
    <r>
      <rPr>
        <sz val="12"/>
        <rFont val="Times New Roman Cyr"/>
        <family val="1"/>
        <charset val="204"/>
      </rPr>
      <t xml:space="preserve"> г.</t>
    </r>
  </si>
  <si>
    <r>
      <t xml:space="preserve">План
перевозок
</t>
    </r>
    <r>
      <rPr>
        <sz val="12"/>
        <color indexed="10"/>
        <rFont val="Times New Roman Cyr"/>
        <charset val="204"/>
      </rPr>
      <t>2023</t>
    </r>
    <r>
      <rPr>
        <sz val="12"/>
        <rFont val="Times New Roman Cyr"/>
        <family val="1"/>
        <charset val="204"/>
      </rPr>
      <t xml:space="preserve"> г.</t>
    </r>
  </si>
  <si>
    <r>
      <t xml:space="preserve">Факт
</t>
    </r>
    <r>
      <rPr>
        <sz val="12"/>
        <color indexed="10"/>
        <rFont val="Times New Roman Cyr"/>
        <charset val="204"/>
      </rPr>
      <t>за 2023</t>
    </r>
    <r>
      <rPr>
        <sz val="12"/>
        <rFont val="Times New Roman Cyr"/>
        <family val="1"/>
        <charset val="204"/>
      </rPr>
      <t xml:space="preserve"> г.</t>
    </r>
  </si>
  <si>
    <r>
      <t xml:space="preserve">Доходы
</t>
    </r>
    <r>
      <rPr>
        <sz val="12"/>
        <color indexed="10"/>
        <rFont val="Times New Roman Cyr"/>
        <charset val="204"/>
      </rPr>
      <t>за 2023 г</t>
    </r>
    <r>
      <rPr>
        <sz val="12"/>
        <rFont val="Times New Roman Cyr"/>
        <family val="1"/>
        <charset val="204"/>
      </rPr>
      <t>.</t>
    </r>
  </si>
  <si>
    <r>
      <t xml:space="preserve">Проект
перевозок
</t>
    </r>
    <r>
      <rPr>
        <sz val="12"/>
        <color indexed="10"/>
        <rFont val="Times New Roman Cyr"/>
        <charset val="204"/>
      </rPr>
      <t>2024</t>
    </r>
    <r>
      <rPr>
        <sz val="12"/>
        <rFont val="Times New Roman Cyr"/>
        <family val="1"/>
        <charset val="204"/>
      </rPr>
      <t xml:space="preserve"> г.</t>
    </r>
  </si>
  <si>
    <r>
      <t xml:space="preserve">Проект по доходам
</t>
    </r>
    <r>
      <rPr>
        <sz val="12"/>
        <color indexed="10"/>
        <rFont val="Times New Roman Cyr"/>
        <charset val="204"/>
      </rPr>
      <t>на 2024 г</t>
    </r>
    <r>
      <rPr>
        <sz val="12"/>
        <rFont val="Times New Roman Cyr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</si>
</sst>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,;[Red]\-#,##0.0,;"/>
    <numFmt numFmtId="165" formatCode="#,##0.0,;[Red]\-#,##0.000000000000,;"/>
    <numFmt numFmtId="166" formatCode="0.0%"/>
    <numFmt numFmtId="167" formatCode="#,##0.0"/>
    <numFmt numFmtId="168" formatCode="#,##0.0_ ;[Red]\-#,##0.0\ "/>
    <numFmt numFmtId="169" formatCode="0.0000000"/>
  </numFmts>
  <fonts count="11" x14ac:knownFonts="1">
    <font>
      <sz val="10"/>
      <name val="Arial Cyr"/>
      <charset val="204"/>
    </font>
    <font>
      <sz val="10"/>
      <name val="MS Sans Serif"/>
      <family val="2"/>
      <charset val="204"/>
    </font>
    <font>
      <b/>
      <sz val="12"/>
      <name val="Times New Roman Cyr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2"/>
      <name val="Times New Roman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2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55"/>
      </diagonal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55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166" fontId="4" fillId="0" borderId="5" xfId="2" applyNumberFormat="1" applyFont="1" applyFill="1" applyBorder="1" applyAlignment="1">
      <alignment horizontal="center" vertical="center"/>
    </xf>
    <xf numFmtId="166" fontId="4" fillId="0" borderId="3" xfId="2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indent="1"/>
    </xf>
    <xf numFmtId="165" fontId="4" fillId="0" borderId="4" xfId="1" applyNumberFormat="1" applyFont="1" applyBorder="1" applyAlignment="1">
      <alignment horizontal="centerContinuous" vertical="center"/>
    </xf>
    <xf numFmtId="164" fontId="4" fillId="0" borderId="7" xfId="1" applyNumberFormat="1" applyFont="1" applyBorder="1" applyAlignment="1">
      <alignment horizontal="centerContinuous" vertical="center"/>
    </xf>
    <xf numFmtId="164" fontId="2" fillId="0" borderId="4" xfId="1" applyNumberFormat="1" applyFont="1" applyBorder="1" applyAlignment="1">
      <alignment horizontal="centerContinuous" vertical="center"/>
    </xf>
    <xf numFmtId="165" fontId="6" fillId="0" borderId="4" xfId="1" applyNumberFormat="1" applyFont="1" applyBorder="1" applyAlignment="1">
      <alignment horizontal="centerContinuous" vertical="center"/>
    </xf>
    <xf numFmtId="167" fontId="4" fillId="0" borderId="9" xfId="1" applyNumberFormat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167" fontId="4" fillId="0" borderId="9" xfId="1" applyNumberFormat="1" applyFont="1" applyFill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Continuous" vertical="center"/>
    </xf>
    <xf numFmtId="164" fontId="4" fillId="0" borderId="7" xfId="1" applyNumberFormat="1" applyFont="1" applyFill="1" applyBorder="1" applyAlignment="1">
      <alignment horizontal="centerContinuous" vertical="center"/>
    </xf>
    <xf numFmtId="165" fontId="6" fillId="0" borderId="4" xfId="1" applyNumberFormat="1" applyFont="1" applyFill="1" applyBorder="1" applyAlignment="1">
      <alignment horizontal="centerContinuous" vertical="center"/>
    </xf>
    <xf numFmtId="169" fontId="0" fillId="0" borderId="0" xfId="0" applyNumberFormat="1"/>
    <xf numFmtId="168" fontId="0" fillId="0" borderId="0" xfId="0" applyNumberFormat="1"/>
    <xf numFmtId="168" fontId="2" fillId="0" borderId="3" xfId="1" applyNumberFormat="1" applyFont="1" applyBorder="1" applyAlignment="1">
      <alignment horizontal="center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indent="2"/>
    </xf>
    <xf numFmtId="0" fontId="2" fillId="0" borderId="4" xfId="1" applyFont="1" applyBorder="1" applyAlignment="1">
      <alignment horizontal="left" vertical="center" indent="2"/>
    </xf>
    <xf numFmtId="0" fontId="2" fillId="0" borderId="8" xfId="1" applyFont="1" applyBorder="1" applyAlignment="1">
      <alignment horizontal="left" vertical="center" indent="3"/>
    </xf>
    <xf numFmtId="0" fontId="2" fillId="0" borderId="11" xfId="1" applyFont="1" applyBorder="1" applyAlignment="1">
      <alignment horizontal="left" vertical="center" indent="3"/>
    </xf>
    <xf numFmtId="0" fontId="2" fillId="0" borderId="10" xfId="1" applyFont="1" applyBorder="1" applyAlignment="1">
      <alignment horizontal="left" vertical="center" indent="3"/>
    </xf>
    <xf numFmtId="0" fontId="2" fillId="0" borderId="12" xfId="1" applyFont="1" applyBorder="1" applyAlignment="1">
      <alignment horizontal="left" vertical="center" indent="3"/>
    </xf>
    <xf numFmtId="0" fontId="4" fillId="0" borderId="3" xfId="1" applyFont="1" applyBorder="1" applyAlignment="1">
      <alignment horizontal="left" vertical="center" indent="3"/>
    </xf>
    <xf numFmtId="0" fontId="4" fillId="0" borderId="4" xfId="1" applyFont="1" applyBorder="1" applyAlignment="1">
      <alignment horizontal="left" vertical="center" indent="3"/>
    </xf>
    <xf numFmtId="0" fontId="2" fillId="0" borderId="3" xfId="1" applyFont="1" applyBorder="1" applyAlignment="1">
      <alignment horizontal="left" vertical="center" indent="3"/>
    </xf>
    <xf numFmtId="0" fontId="2" fillId="0" borderId="4" xfId="1" applyFont="1" applyBorder="1" applyAlignment="1">
      <alignment horizontal="left" vertical="center" indent="3"/>
    </xf>
    <xf numFmtId="0" fontId="4" fillId="0" borderId="8" xfId="1" applyFont="1" applyBorder="1"/>
    <xf numFmtId="0" fontId="4" fillId="0" borderId="13" xfId="1" applyFont="1" applyBorder="1"/>
    <xf numFmtId="0" fontId="4" fillId="0" borderId="10" xfId="1" applyFont="1" applyBorder="1"/>
    <xf numFmtId="0" fontId="4" fillId="0" borderId="1" xfId="1" applyFont="1" applyBorder="1"/>
    <xf numFmtId="0" fontId="9" fillId="0" borderId="0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66" fontId="0" fillId="0" borderId="0" xfId="0" applyNumberFormat="1"/>
  </cellXfs>
  <cellStyles count="3">
    <cellStyle name="Обычный" xfId="0" builtinId="0"/>
    <cellStyle name="Обычный_Корреспонденция 2003" xfId="1" xr:uid="{00000000-0005-0000-0000-000001000000}"/>
    <cellStyle name="Процент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  <pageSetUpPr fitToPage="1"/>
  </sheetPr>
  <dimension ref="A1:Q20"/>
  <sheetViews>
    <sheetView tabSelected="1" workbookViewId="0">
      <selection activeCell="M18" sqref="M18"/>
    </sheetView>
  </sheetViews>
  <sheetFormatPr defaultRowHeight="12.75" x14ac:dyDescent="0.2"/>
  <cols>
    <col min="1" max="1" width="5.7109375" customWidth="1"/>
    <col min="2" max="2" width="32.5703125" customWidth="1"/>
    <col min="3" max="3" width="9.7109375" customWidth="1"/>
    <col min="5" max="5" width="12.28515625" customWidth="1"/>
    <col min="6" max="6" width="9.140625" customWidth="1"/>
    <col min="7" max="7" width="10.140625" customWidth="1"/>
    <col min="8" max="8" width="12.5703125" customWidth="1"/>
    <col min="9" max="9" width="11.140625" customWidth="1"/>
    <col min="10" max="10" width="10.5703125" customWidth="1"/>
    <col min="11" max="11" width="12.140625" customWidth="1"/>
    <col min="14" max="14" width="13.140625" customWidth="1"/>
  </cols>
  <sheetData>
    <row r="1" spans="1:17" ht="62.25" customHeight="1" x14ac:dyDescent="0.2">
      <c r="A1" s="44" t="s">
        <v>18</v>
      </c>
      <c r="B1" s="45"/>
      <c r="C1" s="45"/>
      <c r="D1" s="45"/>
      <c r="E1" s="45"/>
      <c r="F1" s="45"/>
      <c r="G1" s="45"/>
      <c r="H1" s="45"/>
      <c r="I1" s="46"/>
      <c r="J1" s="46"/>
      <c r="K1" s="46"/>
      <c r="L1" s="46"/>
      <c r="M1" s="46"/>
      <c r="N1" s="46"/>
    </row>
    <row r="2" spans="1:17" ht="15.75" x14ac:dyDescent="0.2">
      <c r="A2" s="15"/>
      <c r="B2" s="4"/>
      <c r="C2" s="16"/>
      <c r="D2" s="16"/>
      <c r="E2" s="16"/>
      <c r="F2" s="17"/>
      <c r="G2" s="17"/>
      <c r="H2" s="17"/>
      <c r="L2" s="47" t="s">
        <v>22</v>
      </c>
      <c r="M2" s="47"/>
      <c r="N2" s="47"/>
    </row>
    <row r="3" spans="1:17" ht="104.25" customHeight="1" x14ac:dyDescent="0.2">
      <c r="A3" s="48" t="s">
        <v>0</v>
      </c>
      <c r="B3" s="48" t="s">
        <v>1</v>
      </c>
      <c r="C3" s="28" t="s">
        <v>23</v>
      </c>
      <c r="D3" s="29"/>
      <c r="E3" s="5" t="s">
        <v>17</v>
      </c>
      <c r="F3" s="28" t="s">
        <v>24</v>
      </c>
      <c r="G3" s="29"/>
      <c r="H3" s="5" t="s">
        <v>19</v>
      </c>
      <c r="I3" s="28" t="s">
        <v>25</v>
      </c>
      <c r="J3" s="29"/>
      <c r="K3" s="5" t="s">
        <v>26</v>
      </c>
      <c r="L3" s="28" t="s">
        <v>27</v>
      </c>
      <c r="M3" s="29"/>
      <c r="N3" s="5" t="s">
        <v>28</v>
      </c>
    </row>
    <row r="4" spans="1:17" ht="47.25" customHeight="1" x14ac:dyDescent="0.2">
      <c r="A4" s="49"/>
      <c r="B4" s="49"/>
      <c r="C4" s="6" t="s">
        <v>2</v>
      </c>
      <c r="D4" s="6" t="s">
        <v>3</v>
      </c>
      <c r="E4" s="7" t="s">
        <v>4</v>
      </c>
      <c r="F4" s="6" t="s">
        <v>2</v>
      </c>
      <c r="G4" s="6" t="s">
        <v>3</v>
      </c>
      <c r="H4" s="7" t="s">
        <v>4</v>
      </c>
      <c r="I4" s="6" t="s">
        <v>2</v>
      </c>
      <c r="J4" s="6" t="s">
        <v>3</v>
      </c>
      <c r="K4" s="7" t="s">
        <v>4</v>
      </c>
      <c r="L4" s="6" t="s">
        <v>2</v>
      </c>
      <c r="M4" s="6" t="s">
        <v>3</v>
      </c>
      <c r="N4" s="7" t="s">
        <v>4</v>
      </c>
    </row>
    <row r="5" spans="1:17" ht="15.75" x14ac:dyDescent="0.2">
      <c r="A5" s="7">
        <v>1</v>
      </c>
      <c r="B5" s="8" t="s">
        <v>5</v>
      </c>
      <c r="C5" s="3">
        <v>53834.32</v>
      </c>
      <c r="D5" s="3">
        <v>20680.34894</v>
      </c>
      <c r="E5" s="9">
        <v>136568865.56</v>
      </c>
      <c r="F5" s="3">
        <v>55310</v>
      </c>
      <c r="G5" s="3">
        <v>19397.740000000002</v>
      </c>
      <c r="H5" s="9">
        <v>148371444.70594448</v>
      </c>
      <c r="I5" s="3">
        <v>51679.703999999998</v>
      </c>
      <c r="J5" s="3">
        <v>20422.944658</v>
      </c>
      <c r="K5" s="9">
        <v>148960684.66</v>
      </c>
      <c r="L5" s="18">
        <v>60800</v>
      </c>
      <c r="M5" s="18">
        <v>20764.3</v>
      </c>
      <c r="N5" s="21">
        <v>180740686.47499636</v>
      </c>
    </row>
    <row r="6" spans="1:17" ht="15.75" x14ac:dyDescent="0.2">
      <c r="A6" s="7">
        <v>2</v>
      </c>
      <c r="B6" s="8" t="s">
        <v>6</v>
      </c>
      <c r="C6" s="9">
        <v>196780</v>
      </c>
      <c r="D6" s="9">
        <v>150766.48000000001</v>
      </c>
      <c r="E6" s="9">
        <v>565382929.18999994</v>
      </c>
      <c r="F6" s="9">
        <v>173200</v>
      </c>
      <c r="G6" s="9">
        <v>130424.8</v>
      </c>
      <c r="H6" s="3">
        <v>561943276.20610905</v>
      </c>
      <c r="I6" s="3">
        <v>172311</v>
      </c>
      <c r="J6" s="9">
        <v>131606.666</v>
      </c>
      <c r="K6" s="3">
        <v>563136230.51999998</v>
      </c>
      <c r="L6" s="18">
        <v>81186</v>
      </c>
      <c r="M6" s="18">
        <v>52965.896000000001</v>
      </c>
      <c r="N6" s="21">
        <v>290310863.13920325</v>
      </c>
    </row>
    <row r="7" spans="1:17" ht="15.75" x14ac:dyDescent="0.2">
      <c r="A7" s="7">
        <v>3</v>
      </c>
      <c r="B7" s="8" t="s">
        <v>7</v>
      </c>
      <c r="C7" s="9">
        <v>1546.376</v>
      </c>
      <c r="D7" s="9">
        <v>1584.51964</v>
      </c>
      <c r="E7" s="9">
        <v>11925223.889999999</v>
      </c>
      <c r="F7" s="9">
        <v>1546.376</v>
      </c>
      <c r="G7" s="9">
        <v>1584.51964</v>
      </c>
      <c r="H7" s="3">
        <v>13426634.859010484</v>
      </c>
      <c r="I7" s="3">
        <v>1182.5</v>
      </c>
      <c r="J7" s="9">
        <v>978.51700000000005</v>
      </c>
      <c r="K7" s="3">
        <v>9047712.7800000012</v>
      </c>
      <c r="L7" s="18">
        <v>1181</v>
      </c>
      <c r="M7" s="18">
        <v>988.23199999999997</v>
      </c>
      <c r="N7" s="21">
        <v>10243251.333381742</v>
      </c>
      <c r="Q7" s="25"/>
    </row>
    <row r="8" spans="1:17" ht="15.75" x14ac:dyDescent="0.2">
      <c r="A8" s="7">
        <v>4</v>
      </c>
      <c r="B8" s="8" t="s">
        <v>8</v>
      </c>
      <c r="C8" s="9">
        <v>9471</v>
      </c>
      <c r="D8" s="9">
        <v>2392.8040000000001</v>
      </c>
      <c r="E8" s="9">
        <v>9689594.7199999988</v>
      </c>
      <c r="F8" s="9">
        <v>5000</v>
      </c>
      <c r="G8" s="9">
        <v>50</v>
      </c>
      <c r="H8" s="3">
        <v>668954.74458728009</v>
      </c>
      <c r="I8" s="3">
        <v>21000</v>
      </c>
      <c r="J8" s="9">
        <v>210</v>
      </c>
      <c r="K8" s="3">
        <v>2809590</v>
      </c>
      <c r="L8" s="18">
        <v>18000</v>
      </c>
      <c r="M8" s="18">
        <v>180</v>
      </c>
      <c r="N8" s="21">
        <v>2697172.6325804996</v>
      </c>
      <c r="Q8" s="25"/>
    </row>
    <row r="9" spans="1:17" ht="15.75" x14ac:dyDescent="0.2">
      <c r="A9" s="7">
        <v>5</v>
      </c>
      <c r="B9" s="8" t="s">
        <v>9</v>
      </c>
      <c r="C9" s="9">
        <v>29200.301000000007</v>
      </c>
      <c r="D9" s="9">
        <v>22599.727132000004</v>
      </c>
      <c r="E9" s="9">
        <v>151135136.00999993</v>
      </c>
      <c r="F9" s="9">
        <v>29005.401000000005</v>
      </c>
      <c r="G9" s="9">
        <v>22498.038132000001</v>
      </c>
      <c r="H9" s="3">
        <v>169683843.09588528</v>
      </c>
      <c r="I9" s="3">
        <v>17096.650194999998</v>
      </c>
      <c r="J9" s="9">
        <v>16574.725740999998</v>
      </c>
      <c r="K9" s="3">
        <v>118101050.07999998</v>
      </c>
      <c r="L9" s="18">
        <v>17077.084194999999</v>
      </c>
      <c r="M9" s="18">
        <v>16567.26942895</v>
      </c>
      <c r="N9" s="21">
        <v>131546611.85762967</v>
      </c>
    </row>
    <row r="10" spans="1:17" ht="15.75" x14ac:dyDescent="0.2">
      <c r="A10" s="7">
        <v>6</v>
      </c>
      <c r="B10" s="8" t="s">
        <v>10</v>
      </c>
      <c r="C10" s="10"/>
      <c r="D10" s="10"/>
      <c r="E10" s="3">
        <v>51470345.170000009</v>
      </c>
      <c r="F10" s="10"/>
      <c r="G10" s="10"/>
      <c r="H10" s="3">
        <v>57065245.856105611</v>
      </c>
      <c r="I10" s="10"/>
      <c r="J10" s="10"/>
      <c r="K10" s="3">
        <v>53669769.690000005</v>
      </c>
      <c r="L10" s="22"/>
      <c r="M10" s="22"/>
      <c r="N10" s="18">
        <v>60578294.785999998</v>
      </c>
    </row>
    <row r="11" spans="1:17" ht="15.75" x14ac:dyDescent="0.2">
      <c r="A11" s="38" t="s">
        <v>11</v>
      </c>
      <c r="B11" s="39"/>
      <c r="C11" s="11">
        <f>SUM(C5:C9)</f>
        <v>290831.99699999997</v>
      </c>
      <c r="D11" s="11">
        <f>SUM(D5:D9)</f>
        <v>198023.87971200002</v>
      </c>
      <c r="E11" s="12">
        <f>SUM(E5:E10)</f>
        <v>926172094.53999984</v>
      </c>
      <c r="F11" s="11">
        <f>SUM(F5:F9)</f>
        <v>264061.777</v>
      </c>
      <c r="G11" s="11">
        <f>SUM(G5:G9)</f>
        <v>173955.09777200001</v>
      </c>
      <c r="H11" s="12">
        <f>SUM(H5:H10)</f>
        <v>951159399.46764219</v>
      </c>
      <c r="I11" s="11">
        <f>SUM(I5:I9)</f>
        <v>263269.85419500002</v>
      </c>
      <c r="J11" s="11">
        <f>SUM(J5:J9)</f>
        <v>169792.85339899999</v>
      </c>
      <c r="K11" s="12">
        <f>SUM(K5:K10)</f>
        <v>895725037.73000002</v>
      </c>
      <c r="L11" s="11">
        <f>SUM(L5:L9)</f>
        <v>178244.084195</v>
      </c>
      <c r="M11" s="11">
        <f>SUM(M5:M9)</f>
        <v>91465.697428949992</v>
      </c>
      <c r="N11" s="12">
        <f>SUM(N5:N10)</f>
        <v>676116880.2237916</v>
      </c>
    </row>
    <row r="12" spans="1:17" ht="15.75" x14ac:dyDescent="0.2">
      <c r="A12" s="40"/>
      <c r="B12" s="41"/>
      <c r="C12" s="1">
        <v>1.1445788704391109</v>
      </c>
      <c r="D12" s="1">
        <v>1.19105257377966</v>
      </c>
      <c r="E12" s="13"/>
      <c r="F12" s="1">
        <f>F11/C11</f>
        <v>0.90795297533923003</v>
      </c>
      <c r="G12" s="1">
        <f>G11/D11</f>
        <v>0.87845515412078112</v>
      </c>
      <c r="H12" s="13"/>
      <c r="I12" s="1">
        <f>I11/F11</f>
        <v>0.99700099418402388</v>
      </c>
      <c r="J12" s="1">
        <f>J11/G11</f>
        <v>0.9760728807243384</v>
      </c>
      <c r="K12" s="13"/>
      <c r="L12" s="1">
        <f>L11/I11</f>
        <v>0.67703947624393523</v>
      </c>
      <c r="M12" s="1">
        <f>M11/J11</f>
        <v>0.53868991302014768</v>
      </c>
      <c r="N12" s="19"/>
      <c r="Q12" s="50"/>
    </row>
    <row r="13" spans="1:17" ht="15.75" customHeight="1" x14ac:dyDescent="0.2">
      <c r="A13" s="42"/>
      <c r="B13" s="43"/>
      <c r="C13" s="26" t="s">
        <v>15</v>
      </c>
      <c r="D13" s="27"/>
      <c r="E13" s="13"/>
      <c r="F13" s="26" t="s">
        <v>16</v>
      </c>
      <c r="G13" s="27"/>
      <c r="H13" s="13"/>
      <c r="I13" s="26" t="s">
        <v>20</v>
      </c>
      <c r="J13" s="27"/>
      <c r="K13" s="13"/>
      <c r="L13" s="26" t="s">
        <v>21</v>
      </c>
      <c r="M13" s="27"/>
      <c r="N13" s="19"/>
    </row>
    <row r="14" spans="1:17" ht="15.75" customHeight="1" x14ac:dyDescent="0.2">
      <c r="A14" s="32" t="s">
        <v>12</v>
      </c>
      <c r="B14" s="33"/>
      <c r="C14" s="2">
        <v>1.0794266285391103</v>
      </c>
      <c r="D14" s="13"/>
      <c r="E14" s="13"/>
      <c r="F14" s="2">
        <f>F15/C15</f>
        <v>0.98269517466193268</v>
      </c>
      <c r="G14" s="13"/>
      <c r="H14" s="13"/>
      <c r="I14" s="2">
        <f>I15/F15</f>
        <v>0.97486635837994484</v>
      </c>
      <c r="J14" s="13"/>
      <c r="K14" s="13"/>
      <c r="L14" s="2">
        <f>L15/I15</f>
        <v>0.54089356831715341</v>
      </c>
      <c r="M14" s="19"/>
      <c r="N14" s="19"/>
    </row>
    <row r="15" spans="1:17" ht="15.75" x14ac:dyDescent="0.2">
      <c r="A15" s="34"/>
      <c r="B15" s="35"/>
      <c r="C15" s="14">
        <v>415.30248699999999</v>
      </c>
      <c r="D15" s="13"/>
      <c r="E15" s="3">
        <v>164092530.73999998</v>
      </c>
      <c r="F15" s="14">
        <v>408.11574999999999</v>
      </c>
      <c r="G15" s="13"/>
      <c r="H15" s="9">
        <v>155840299.69655645</v>
      </c>
      <c r="I15" s="14">
        <v>397.85831499999995</v>
      </c>
      <c r="J15" s="13"/>
      <c r="K15" s="9">
        <v>180344707.60999998</v>
      </c>
      <c r="L15" s="20">
        <v>215.19900368500001</v>
      </c>
      <c r="M15" s="19"/>
      <c r="N15" s="21">
        <v>110196605.81323211</v>
      </c>
    </row>
    <row r="16" spans="1:17" ht="15.75" x14ac:dyDescent="0.2">
      <c r="A16" s="36" t="s">
        <v>13</v>
      </c>
      <c r="B16" s="37"/>
      <c r="C16" s="13"/>
      <c r="D16" s="13"/>
      <c r="E16" s="9">
        <v>17013275.450000003</v>
      </c>
      <c r="F16" s="13"/>
      <c r="G16" s="13"/>
      <c r="H16" s="9">
        <v>13614842.299999999</v>
      </c>
      <c r="I16" s="13"/>
      <c r="J16" s="13"/>
      <c r="K16" s="9">
        <v>32342632.939999998</v>
      </c>
      <c r="L16" s="19"/>
      <c r="M16" s="19"/>
      <c r="N16" s="21">
        <v>24928855.209742859</v>
      </c>
    </row>
    <row r="17" spans="1:14" ht="15.75" x14ac:dyDescent="0.2">
      <c r="A17" s="30" t="s">
        <v>14</v>
      </c>
      <c r="B17" s="31"/>
      <c r="C17" s="13"/>
      <c r="D17" s="13"/>
      <c r="E17" s="12">
        <f>SUM(E15:E16)</f>
        <v>181105806.19</v>
      </c>
      <c r="F17" s="13"/>
      <c r="G17" s="13"/>
      <c r="H17" s="12">
        <f>SUM(H15:H16)</f>
        <v>169455141.99655646</v>
      </c>
      <c r="I17" s="13"/>
      <c r="J17" s="13"/>
      <c r="K17" s="12">
        <f>SUM(K15:K16)</f>
        <v>212687340.54999998</v>
      </c>
      <c r="L17" s="19"/>
      <c r="M17" s="19"/>
      <c r="N17" s="23">
        <f>SUM(N15:N16)</f>
        <v>135125461.02297497</v>
      </c>
    </row>
    <row r="20" spans="1:14" x14ac:dyDescent="0.2">
      <c r="I20" s="24"/>
      <c r="J20" s="24"/>
    </row>
  </sheetData>
  <mergeCells count="17">
    <mergeCell ref="A1:N1"/>
    <mergeCell ref="L2:N2"/>
    <mergeCell ref="A3:A4"/>
    <mergeCell ref="B3:B4"/>
    <mergeCell ref="C3:D3"/>
    <mergeCell ref="L3:M3"/>
    <mergeCell ref="L13:M13"/>
    <mergeCell ref="F3:G3"/>
    <mergeCell ref="I3:J3"/>
    <mergeCell ref="A17:B17"/>
    <mergeCell ref="A14:B15"/>
    <mergeCell ref="A16:B16"/>
    <mergeCell ref="A11:B11"/>
    <mergeCell ref="A12:B13"/>
    <mergeCell ref="C13:D13"/>
    <mergeCell ref="F13:G13"/>
    <mergeCell ref="I13:J13"/>
  </mergeCells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18.2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2021-04-07T22:04:13Z</cp:lastPrinted>
  <dcterms:created xsi:type="dcterms:W3CDTF">2014-12-10T05:54:24Z</dcterms:created>
  <dcterms:modified xsi:type="dcterms:W3CDTF">2024-04-23T06:26:37Z</dcterms:modified>
</cp:coreProperties>
</file>